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92.168.0.240\Share\УЛ и МТО\СЗ\ЦКК\ЦКК 2024\ЦКК 50\Вопрос 1\Приложения для закупки\"/>
    </mc:Choice>
  </mc:AlternateContent>
  <bookViews>
    <workbookView xWindow="0" yWindow="0" windowWidth="28800" windowHeight="11730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J6" i="1" l="1"/>
  <c r="F6" i="1" l="1"/>
  <c r="F5" i="1"/>
  <c r="O7" i="1"/>
  <c r="G7" i="1"/>
  <c r="S6" i="1"/>
  <c r="R6" i="1"/>
  <c r="T6" i="1" s="1"/>
  <c r="P6" i="1"/>
  <c r="O6" i="1"/>
  <c r="N6" i="1"/>
  <c r="K6" i="1"/>
  <c r="L6" i="1"/>
  <c r="G6" i="1"/>
  <c r="H6" i="1"/>
  <c r="S5" i="1"/>
  <c r="S7" i="1" s="1"/>
  <c r="R5" i="1"/>
  <c r="T5" i="1" s="1"/>
  <c r="P5" i="1"/>
  <c r="P7" i="1" s="1"/>
  <c r="O5" i="1"/>
  <c r="N5" i="1"/>
  <c r="K5" i="1"/>
  <c r="K7" i="1" s="1"/>
  <c r="J5" i="1"/>
  <c r="L5" i="1" s="1"/>
  <c r="L7" i="1" s="1"/>
  <c r="G5" i="1"/>
  <c r="H5" i="1"/>
  <c r="H7" i="1" s="1"/>
  <c r="T7" i="1" l="1"/>
</calcChain>
</file>

<file path=xl/sharedStrings.xml><?xml version="1.0" encoding="utf-8"?>
<sst xmlns="http://schemas.openxmlformats.org/spreadsheetml/2006/main" count="32" uniqueCount="23">
  <si>
    <t>СО 6.992/0</t>
  </si>
  <si>
    <t>Приложение 1 к обоснованию НМЦ</t>
  </si>
  <si>
    <t>№ п/п</t>
  </si>
  <si>
    <t>Наименование работ/услуг</t>
  </si>
  <si>
    <t>Ед. изм.</t>
  </si>
  <si>
    <t>Планируемое колличесво часов</t>
  </si>
  <si>
    <t xml:space="preserve">Цена за ед. согласно ТЗ, руб. без НДС                 </t>
  </si>
  <si>
    <t xml:space="preserve">Цена за ед. согласно ТЗ, руб. с НДС                 </t>
  </si>
  <si>
    <t>Стоимость (НМЦ) работ/услуг согласно ТЗ, руб. без НДС</t>
  </si>
  <si>
    <t>Стоимость (НМЦ) работ/услуг согласно ТЗ, руб. с НДС</t>
  </si>
  <si>
    <t>КП1</t>
  </si>
  <si>
    <t>КП2</t>
  </si>
  <si>
    <t>КП3</t>
  </si>
  <si>
    <t>Примечания</t>
  </si>
  <si>
    <t xml:space="preserve">Цена за ед., руб. без НДС               </t>
  </si>
  <si>
    <t xml:space="preserve">Цена за ед., руб. с НДС               </t>
  </si>
  <si>
    <t>Стоимость работ/услуг, руб. без НДС</t>
  </si>
  <si>
    <t>Стоимость работ/услуг, руб. с НДС</t>
  </si>
  <si>
    <t>Многофункциональный кран-манипулятор</t>
  </si>
  <si>
    <t>ч</t>
  </si>
  <si>
    <t xml:space="preserve">Экскаватор с ковшом 0,08 м³ </t>
  </si>
  <si>
    <t>Итого:</t>
  </si>
  <si>
    <t>Согласовано посредством СЭДО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</si>
</sst>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scheme val="minor"/>
    </font>
    <font>
      <b/>
      <sz val="10"/>
      <color theme="1"/>
      <name val="Times New Roman"/>
    </font>
    <font>
      <sz val="12"/>
      <color theme="1"/>
      <name val="Times New Roman"/>
    </font>
    <font>
      <b/>
      <sz val="12"/>
      <color theme="1"/>
      <name val="Times New Roman"/>
    </font>
    <font>
      <sz val="10"/>
      <color theme="1"/>
      <name val="Times New Roman"/>
    </font>
    <font>
      <sz val="11"/>
      <color theme="1"/>
      <name val="Times New Roman"/>
    </font>
    <font>
      <sz val="11"/>
      <color theme="1"/>
      <name val="Calibri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5"/>
        <bgColor indexed="5"/>
      </patternFill>
    </fill>
    <fill>
      <patternFill patternType="solid">
        <fgColor rgb="FF92D050"/>
        <bgColor rgb="FF92D050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6" fillId="0" borderId="0"/>
  </cellStyleXfs>
  <cellXfs count="18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2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4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/>
    <xf numFmtId="0" fontId="4" fillId="0" borderId="2" xfId="0" applyFont="1" applyBorder="1" applyAlignment="1">
      <alignment horizontal="justify" vertical="center" wrapText="1"/>
    </xf>
    <xf numFmtId="4" fontId="1" fillId="3" borderId="2" xfId="0" applyNumberFormat="1" applyFont="1" applyFill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/>
    <xf numFmtId="0" fontId="3" fillId="0" borderId="0" xfId="0" applyFont="1"/>
    <xf numFmtId="0" fontId="5" fillId="0" borderId="0" xfId="1" applyFont="1"/>
    <xf numFmtId="0" fontId="3" fillId="0" borderId="1" xfId="0" applyFont="1" applyBorder="1" applyAlignment="1">
      <alignment horizontal="right"/>
    </xf>
    <xf numFmtId="0" fontId="4" fillId="0" borderId="2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0"/>
  <sheetViews>
    <sheetView tabSelected="1" zoomScale="90" workbookViewId="0">
      <selection activeCell="K12" sqref="K12"/>
    </sheetView>
  </sheetViews>
  <sheetFormatPr defaultRowHeight="15" x14ac:dyDescent="0.25"/>
  <cols>
    <col min="1" max="1" width="5.7109375" customWidth="1"/>
    <col min="2" max="2" width="41.7109375" customWidth="1"/>
    <col min="3" max="4" width="8" customWidth="1"/>
    <col min="5" max="6" width="11.28515625" customWidth="1"/>
    <col min="7" max="7" width="12.42578125" customWidth="1"/>
    <col min="8" max="8" width="13" customWidth="1"/>
    <col min="9" max="10" width="11.28515625" customWidth="1"/>
    <col min="11" max="11" width="13.5703125" customWidth="1"/>
    <col min="12" max="12" width="13.7109375" customWidth="1"/>
    <col min="13" max="14" width="11.28515625" customWidth="1"/>
    <col min="15" max="16" width="13" customWidth="1"/>
    <col min="17" max="18" width="11.28515625" customWidth="1"/>
    <col min="19" max="19" width="13.7109375" customWidth="1"/>
    <col min="20" max="20" width="15.140625" customWidth="1"/>
    <col min="21" max="21" width="21.28515625" customWidth="1"/>
  </cols>
  <sheetData>
    <row r="1" spans="1:21" ht="15.75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</row>
    <row r="2" spans="1:21" ht="15.75" x14ac:dyDescent="0.25">
      <c r="A2" s="14" t="s">
        <v>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</row>
    <row r="3" spans="1:21" ht="46.5" customHeight="1" x14ac:dyDescent="0.25">
      <c r="A3" s="15" t="s">
        <v>2</v>
      </c>
      <c r="B3" s="15" t="s">
        <v>3</v>
      </c>
      <c r="C3" s="15" t="s">
        <v>4</v>
      </c>
      <c r="D3" s="15" t="s">
        <v>5</v>
      </c>
      <c r="E3" s="16" t="s">
        <v>6</v>
      </c>
      <c r="F3" s="15" t="s">
        <v>7</v>
      </c>
      <c r="G3" s="15" t="s">
        <v>8</v>
      </c>
      <c r="H3" s="15" t="s">
        <v>9</v>
      </c>
      <c r="I3" s="15" t="s">
        <v>10</v>
      </c>
      <c r="J3" s="15"/>
      <c r="K3" s="15"/>
      <c r="L3" s="15"/>
      <c r="M3" s="15" t="s">
        <v>11</v>
      </c>
      <c r="N3" s="15"/>
      <c r="O3" s="15"/>
      <c r="P3" s="15"/>
      <c r="Q3" s="15" t="s">
        <v>12</v>
      </c>
      <c r="R3" s="15"/>
      <c r="S3" s="15"/>
      <c r="T3" s="15"/>
      <c r="U3" s="17" t="s">
        <v>13</v>
      </c>
    </row>
    <row r="4" spans="1:21" ht="38.25" x14ac:dyDescent="0.25">
      <c r="A4" s="15"/>
      <c r="B4" s="15"/>
      <c r="C4" s="15"/>
      <c r="D4" s="15"/>
      <c r="E4" s="16"/>
      <c r="F4" s="15"/>
      <c r="G4" s="15"/>
      <c r="H4" s="15"/>
      <c r="I4" s="4" t="s">
        <v>14</v>
      </c>
      <c r="J4" s="3" t="s">
        <v>15</v>
      </c>
      <c r="K4" s="3" t="s">
        <v>16</v>
      </c>
      <c r="L4" s="3" t="s">
        <v>17</v>
      </c>
      <c r="M4" s="4" t="s">
        <v>14</v>
      </c>
      <c r="N4" s="3" t="s">
        <v>15</v>
      </c>
      <c r="O4" s="3" t="s">
        <v>16</v>
      </c>
      <c r="P4" s="3" t="s">
        <v>17</v>
      </c>
      <c r="Q4" s="4" t="s">
        <v>14</v>
      </c>
      <c r="R4" s="3" t="s">
        <v>15</v>
      </c>
      <c r="S4" s="3" t="s">
        <v>16</v>
      </c>
      <c r="T4" s="3" t="s">
        <v>17</v>
      </c>
      <c r="U4" s="17"/>
    </row>
    <row r="5" spans="1:21" x14ac:dyDescent="0.25">
      <c r="A5" s="3">
        <v>1</v>
      </c>
      <c r="B5" s="5" t="s">
        <v>18</v>
      </c>
      <c r="C5" s="3" t="s">
        <v>19</v>
      </c>
      <c r="D5" s="3">
        <v>2300</v>
      </c>
      <c r="E5" s="6">
        <v>4000</v>
      </c>
      <c r="F5" s="6">
        <f>E5*1.2</f>
        <v>4800</v>
      </c>
      <c r="G5" s="6">
        <f t="shared" ref="G5:G6" si="0">D5*E5</f>
        <v>9200000</v>
      </c>
      <c r="H5" s="6">
        <f t="shared" ref="H5:H6" si="1">D5*F5</f>
        <v>11040000</v>
      </c>
      <c r="I5" s="6">
        <v>8500</v>
      </c>
      <c r="J5" s="6">
        <f>I5</f>
        <v>8500</v>
      </c>
      <c r="K5" s="6">
        <f t="shared" ref="K5:K6" si="2">D5*I5</f>
        <v>19550000</v>
      </c>
      <c r="L5" s="6">
        <f t="shared" ref="L5:L6" si="3">D5*J5</f>
        <v>19550000</v>
      </c>
      <c r="M5" s="6">
        <v>4000</v>
      </c>
      <c r="N5" s="6">
        <f t="shared" ref="N5:N6" si="4">M5</f>
        <v>4000</v>
      </c>
      <c r="O5" s="6">
        <f t="shared" ref="O5:O6" si="5">D5*M5</f>
        <v>9200000</v>
      </c>
      <c r="P5" s="6">
        <f t="shared" ref="P5:P6" si="6">D5*N5</f>
        <v>9200000</v>
      </c>
      <c r="Q5" s="6">
        <v>6500</v>
      </c>
      <c r="R5" s="6">
        <f t="shared" ref="R5:R6" si="7">Q5</f>
        <v>6500</v>
      </c>
      <c r="S5" s="6">
        <f t="shared" ref="S5:S6" si="8">D5*Q5</f>
        <v>14950000</v>
      </c>
      <c r="T5" s="6">
        <f t="shared" ref="T5:T6" si="9">D5*R5</f>
        <v>14950000</v>
      </c>
      <c r="U5" s="7"/>
    </row>
    <row r="6" spans="1:21" ht="15" customHeight="1" x14ac:dyDescent="0.25">
      <c r="A6" s="3">
        <v>2</v>
      </c>
      <c r="B6" s="5" t="s">
        <v>20</v>
      </c>
      <c r="C6" s="3" t="s">
        <v>19</v>
      </c>
      <c r="D6" s="3">
        <v>824</v>
      </c>
      <c r="E6" s="6">
        <v>4000</v>
      </c>
      <c r="F6" s="6">
        <f>E6*1.2</f>
        <v>4800</v>
      </c>
      <c r="G6" s="6">
        <f t="shared" si="0"/>
        <v>3296000</v>
      </c>
      <c r="H6" s="6">
        <f t="shared" si="1"/>
        <v>3955200</v>
      </c>
      <c r="I6" s="6">
        <v>5000</v>
      </c>
      <c r="J6" s="6">
        <f>I6</f>
        <v>5000</v>
      </c>
      <c r="K6" s="6">
        <f t="shared" si="2"/>
        <v>4120000</v>
      </c>
      <c r="L6" s="6">
        <f t="shared" si="3"/>
        <v>4120000</v>
      </c>
      <c r="M6" s="6">
        <v>4000</v>
      </c>
      <c r="N6" s="6">
        <f t="shared" si="4"/>
        <v>4000</v>
      </c>
      <c r="O6" s="6">
        <f t="shared" si="5"/>
        <v>3296000</v>
      </c>
      <c r="P6" s="6">
        <f t="shared" si="6"/>
        <v>3296000</v>
      </c>
      <c r="Q6" s="6">
        <v>5500</v>
      </c>
      <c r="R6" s="6">
        <f t="shared" si="7"/>
        <v>5500</v>
      </c>
      <c r="S6" s="6">
        <f t="shared" si="8"/>
        <v>4532000</v>
      </c>
      <c r="T6" s="6">
        <f t="shared" si="9"/>
        <v>4532000</v>
      </c>
      <c r="U6" s="7"/>
    </row>
    <row r="7" spans="1:21" x14ac:dyDescent="0.25">
      <c r="A7" s="3"/>
      <c r="B7" s="8" t="s">
        <v>21</v>
      </c>
      <c r="C7" s="3"/>
      <c r="D7" s="6"/>
      <c r="E7" s="6"/>
      <c r="F7" s="6"/>
      <c r="G7" s="9">
        <f>SUM(G5:G6)</f>
        <v>12496000</v>
      </c>
      <c r="H7" s="9">
        <f>SUM(H5:H6)</f>
        <v>14995200</v>
      </c>
      <c r="I7" s="6"/>
      <c r="J7" s="6"/>
      <c r="K7" s="10">
        <f>SUM(K5:K6)</f>
        <v>23670000</v>
      </c>
      <c r="L7" s="10">
        <f>SUM(L5:L6)</f>
        <v>23670000</v>
      </c>
      <c r="M7" s="10"/>
      <c r="N7" s="10"/>
      <c r="O7" s="10">
        <f>SUM(O5:O6)</f>
        <v>12496000</v>
      </c>
      <c r="P7" s="10">
        <f>SUM(P5:P6)</f>
        <v>12496000</v>
      </c>
      <c r="Q7" s="10"/>
      <c r="R7" s="10"/>
      <c r="S7" s="10">
        <f>SUM(S5:S6)</f>
        <v>19482000</v>
      </c>
      <c r="T7" s="10">
        <f>SUM(T5:T6)</f>
        <v>19482000</v>
      </c>
      <c r="U7" s="11"/>
    </row>
    <row r="9" spans="1:21" s="12" customFormat="1" ht="15.75" x14ac:dyDescent="0.25">
      <c r="A9" s="1" t="s">
        <v>22</v>
      </c>
    </row>
    <row r="10" spans="1:21" x14ac:dyDescent="0.25">
      <c r="A10" s="13"/>
    </row>
  </sheetData>
  <mergeCells count="13">
    <mergeCell ref="A2:U2"/>
    <mergeCell ref="A3:A4"/>
    <mergeCell ref="B3:B4"/>
    <mergeCell ref="C3:C4"/>
    <mergeCell ref="D3:D4"/>
    <mergeCell ref="E3:E4"/>
    <mergeCell ref="F3:F4"/>
    <mergeCell ref="G3:G4"/>
    <mergeCell ref="H3:H4"/>
    <mergeCell ref="I3:L3"/>
    <mergeCell ref="M3:P3"/>
    <mergeCell ref="Q3:T3"/>
    <mergeCell ref="U3:U4"/>
  </mergeCells>
  <pageMargins left="0.7" right="0.7" top="0.75" bottom="0.75" header="0.3" footer="0.3"/>
  <pageSetup paperSize="9" scale="35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Надежда Кузнецова</cp:lastModifiedBy>
  <cp:revision>6</cp:revision>
  <dcterms:created xsi:type="dcterms:W3CDTF">2015-06-05T18:19:34Z</dcterms:created>
  <dcterms:modified xsi:type="dcterms:W3CDTF">2024-11-06T06:58:04Z</dcterms:modified>
</cp:coreProperties>
</file>